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J5" i="1" l="1"/>
  <c r="I5" i="1"/>
  <c r="H5" i="1"/>
  <c r="G5" i="1"/>
  <c r="L17" i="1" l="1"/>
  <c r="M17" i="1"/>
  <c r="S17" i="1"/>
  <c r="T17" i="1"/>
  <c r="AA17" i="1"/>
  <c r="AB17" i="1"/>
  <c r="AH17" i="1"/>
  <c r="AI17" i="1"/>
  <c r="K5" i="1"/>
  <c r="K17" i="1" s="1"/>
  <c r="F5" i="1"/>
  <c r="F17" i="1" s="1"/>
  <c r="E17" i="1"/>
  <c r="J17" i="1" l="1"/>
  <c r="I17" i="1"/>
  <c r="H17" i="1"/>
  <c r="G17" i="1"/>
</calcChain>
</file>

<file path=xl/sharedStrings.xml><?xml version="1.0" encoding="utf-8"?>
<sst xmlns="http://schemas.openxmlformats.org/spreadsheetml/2006/main" count="105" uniqueCount="39">
  <si>
    <t>№ п/п</t>
  </si>
  <si>
    <t xml:space="preserve">Категории плательщиков налогов, 
для которых предусмотрены налоговые расходы (налоговые льготы, освобождения
и иные преференции)
</t>
  </si>
  <si>
    <t>за 2019 год</t>
  </si>
  <si>
    <t>за 2020 год</t>
  </si>
  <si>
    <t>Объем налоговых льгот, освобождений и иных преференций (тыс. руб.)</t>
  </si>
  <si>
    <t xml:space="preserve">Наименование налога,
по которому предусматриваются налоговые расходы (налоговые льготы, освобождения
и иные преференции)
</t>
  </si>
  <si>
    <t>Физические лица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миллионов рублей установлена налоговая ставка в размере 0,5%</t>
  </si>
  <si>
    <t>Налог на имущество физических лиц</t>
  </si>
  <si>
    <t>Организации - в отношении земельных участков, занятых муниципальными дорогами общего пользования, а также земельные участки, предоставляемые для строительства таких дорог</t>
  </si>
  <si>
    <t>Муниципальные учреждения, финансируемые за счет средств местных бюджетов городского поселения Междуреченский и Кондинского района</t>
  </si>
  <si>
    <t>Органы местного самоуправления - в отношении земельных участков, занятых имуществом, составляющим казну муниципальных образований городское поселение Междуреченский и Кондинский район</t>
  </si>
  <si>
    <t>Дети-инвалиды, инвалиды с детства</t>
  </si>
  <si>
    <t>Инвалиды I и II групп инвалидности</t>
  </si>
  <si>
    <t>Ветераны и инвалиды Великой Отечественной войны, а также инвалиды и ветераны боевых действий</t>
  </si>
  <si>
    <t>Многодетные семьи</t>
  </si>
  <si>
    <t>Немуниципальные организации (коммерческие и некоммерческие), в том числе социально-ориентированные некоммерческие организации в отношении земельных участков, используемых для оказания населению услуг в социальной сфере на территории Кондинского района</t>
  </si>
  <si>
    <t>Социальные предприниматели, в отношении земельного участка, на котором расположено нежилое помещение, используемое с целью предоставления услуг населению в социальной сфере</t>
  </si>
  <si>
    <t>Земельный налог</t>
  </si>
  <si>
    <t>за 2017 год</t>
  </si>
  <si>
    <t>за 2016 год</t>
  </si>
  <si>
    <t>за 2018 год</t>
  </si>
  <si>
    <t>ИТОГО</t>
  </si>
  <si>
    <t>Целевая категория налоговых расходов</t>
  </si>
  <si>
    <t>Стимулирующие налоговые расходы</t>
  </si>
  <si>
    <t>Технический налоговый расход</t>
  </si>
  <si>
    <t>Социальный налоговый расход</t>
  </si>
  <si>
    <t>Сведения об объеме налогов, задекларированных для уплаты налогоплательщиками в бюджет  Кондинского района, в отношении стимулирующих налоговых расходов, обусловленных льготами по земельному налогу с организаций (тыс. рублей)</t>
  </si>
  <si>
    <t>Базовый объем налогов,задекларированный для уплаты в бюджет Кондинского района в отношении стимулирующих налоговх расходов, обусловленных льготами по земельному налогу с организаций (тыс. руб.)</t>
  </si>
  <si>
    <t>Организации в отношении земельных участков, в границах которых реализуется инвестиционный проект в соответствии с соглашением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трех лет</t>
  </si>
  <si>
    <t>за 2021 год</t>
  </si>
  <si>
    <t xml:space="preserve">за 2021 год </t>
  </si>
  <si>
    <t>Информация о фискальных характеристиках налоговых расходов муниципального образовангия городское поселение Междуреченский за 2018-2022годы</t>
  </si>
  <si>
    <t>за 2022 год</t>
  </si>
  <si>
    <t>Общая численность плательщиков (единиц)</t>
  </si>
  <si>
    <t>Численность плательщиков налога, воспользовавшихся правом на получение налоговых льгот, освобождений и иных преференций (единиц)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</si>
  <si>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 за 2022 год</t>
  </si>
  <si>
    <t>Снижение налоговой ставки по земельному налогу в отношении земельных участков организаций, на которых расположены объекты связи и центры обработки данных, на 0,75 процентных пункта и установление ее в размере 0,75 процентов</t>
  </si>
  <si>
    <t>х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</si>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</sst>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3" fontId="1" fillId="0" borderId="0" xfId="0" applyNumberFormat="1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tabSelected="1" topLeftCell="D1" zoomScale="60" zoomScaleNormal="60" workbookViewId="0">
      <pane ySplit="3" topLeftCell="A4" activePane="bottomLeft" state="frozen"/>
      <selection activeCell="A4" sqref="A4"/>
      <selection pane="bottomLeft" activeCell="S3" sqref="S3:Y3"/>
    </sheetView>
  </sheetViews>
  <sheetFormatPr defaultColWidth="44.28515625" defaultRowHeight="20.25" x14ac:dyDescent="0.25"/>
  <cols>
    <col min="1" max="1" width="8.28515625" style="8" customWidth="1"/>
    <col min="2" max="2" width="104.42578125" style="8" customWidth="1"/>
    <col min="3" max="3" width="23.140625" style="8" customWidth="1"/>
    <col min="4" max="4" width="24.42578125" style="8" customWidth="1"/>
    <col min="5" max="6" width="14.28515625" style="8" hidden="1" customWidth="1"/>
    <col min="7" max="7" width="14.28515625" style="8" customWidth="1"/>
    <col min="8" max="8" width="14.28515625" style="5" customWidth="1"/>
    <col min="9" max="11" width="14" style="5" customWidth="1"/>
    <col min="12" max="12" width="15.42578125" style="5" hidden="1" customWidth="1"/>
    <col min="13" max="13" width="13.7109375" style="5" hidden="1" customWidth="1"/>
    <col min="14" max="18" width="13.7109375" style="5" customWidth="1"/>
    <col min="19" max="19" width="15.7109375" style="5" hidden="1" customWidth="1"/>
    <col min="20" max="20" width="13.5703125" style="5" hidden="1" customWidth="1"/>
    <col min="21" max="25" width="13.5703125" style="5" customWidth="1"/>
    <col min="26" max="26" width="41.42578125" style="5" customWidth="1"/>
    <col min="27" max="27" width="15.5703125" style="5" hidden="1" customWidth="1"/>
    <col min="28" max="28" width="10.140625" style="5" hidden="1" customWidth="1"/>
    <col min="29" max="29" width="11.28515625" style="5" customWidth="1"/>
    <col min="30" max="33" width="10.140625" style="5" customWidth="1"/>
    <col min="34" max="34" width="18.5703125" style="5" hidden="1" customWidth="1"/>
    <col min="35" max="35" width="10.7109375" style="5" hidden="1" customWidth="1"/>
    <col min="36" max="40" width="10.7109375" style="5" customWidth="1"/>
    <col min="41" max="16384" width="44.28515625" style="5"/>
  </cols>
  <sheetData>
    <row r="1" spans="1:40" x14ac:dyDescent="0.25">
      <c r="AL1" s="24" t="s">
        <v>38</v>
      </c>
      <c r="AM1" s="24"/>
      <c r="AN1" s="24"/>
    </row>
    <row r="2" spans="1:40" ht="35.25" customHeight="1" x14ac:dyDescent="0.25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4"/>
      <c r="AH2" s="14"/>
      <c r="AI2" s="14"/>
      <c r="AJ2" s="14"/>
      <c r="AK2" s="14"/>
      <c r="AL2" s="14"/>
      <c r="AM2" s="7"/>
      <c r="AN2" s="7"/>
    </row>
    <row r="3" spans="1:40" s="8" customFormat="1" ht="234" customHeight="1" x14ac:dyDescent="0.25">
      <c r="A3" s="21" t="s">
        <v>0</v>
      </c>
      <c r="B3" s="21" t="s">
        <v>1</v>
      </c>
      <c r="C3" s="21" t="s">
        <v>5</v>
      </c>
      <c r="D3" s="22" t="s">
        <v>22</v>
      </c>
      <c r="E3" s="15" t="s">
        <v>4</v>
      </c>
      <c r="F3" s="16"/>
      <c r="G3" s="16"/>
      <c r="H3" s="16"/>
      <c r="I3" s="16"/>
      <c r="J3" s="16"/>
      <c r="K3" s="17"/>
      <c r="L3" s="15" t="s">
        <v>33</v>
      </c>
      <c r="M3" s="16"/>
      <c r="N3" s="16"/>
      <c r="O3" s="16"/>
      <c r="P3" s="16"/>
      <c r="Q3" s="16"/>
      <c r="R3" s="17"/>
      <c r="S3" s="18" t="s">
        <v>34</v>
      </c>
      <c r="T3" s="19"/>
      <c r="U3" s="19"/>
      <c r="V3" s="19"/>
      <c r="W3" s="19"/>
      <c r="X3" s="19"/>
      <c r="Y3" s="20"/>
      <c r="Z3" s="22" t="s">
        <v>35</v>
      </c>
      <c r="AA3" s="15" t="s">
        <v>26</v>
      </c>
      <c r="AB3" s="16"/>
      <c r="AC3" s="16"/>
      <c r="AD3" s="16"/>
      <c r="AE3" s="16"/>
      <c r="AF3" s="16"/>
      <c r="AG3" s="17"/>
      <c r="AH3" s="21" t="s">
        <v>27</v>
      </c>
      <c r="AI3" s="21"/>
      <c r="AJ3" s="21"/>
      <c r="AK3" s="21"/>
      <c r="AL3" s="21"/>
      <c r="AM3" s="21"/>
      <c r="AN3" s="21"/>
    </row>
    <row r="4" spans="1:40" s="8" customFormat="1" ht="52.5" customHeight="1" x14ac:dyDescent="0.25">
      <c r="A4" s="21"/>
      <c r="B4" s="21"/>
      <c r="C4" s="21"/>
      <c r="D4" s="23"/>
      <c r="E4" s="4" t="s">
        <v>19</v>
      </c>
      <c r="F4" s="4" t="s">
        <v>18</v>
      </c>
      <c r="G4" s="4" t="s">
        <v>20</v>
      </c>
      <c r="H4" s="4" t="s">
        <v>2</v>
      </c>
      <c r="I4" s="4" t="s">
        <v>3</v>
      </c>
      <c r="J4" s="4" t="s">
        <v>29</v>
      </c>
      <c r="K4" s="4" t="s">
        <v>32</v>
      </c>
      <c r="L4" s="4" t="s">
        <v>19</v>
      </c>
      <c r="M4" s="4" t="s">
        <v>18</v>
      </c>
      <c r="N4" s="4" t="s">
        <v>20</v>
      </c>
      <c r="O4" s="4" t="s">
        <v>2</v>
      </c>
      <c r="P4" s="4" t="s">
        <v>3</v>
      </c>
      <c r="Q4" s="4" t="s">
        <v>29</v>
      </c>
      <c r="R4" s="4" t="s">
        <v>32</v>
      </c>
      <c r="S4" s="4" t="s">
        <v>19</v>
      </c>
      <c r="T4" s="4" t="s">
        <v>18</v>
      </c>
      <c r="U4" s="4" t="s">
        <v>20</v>
      </c>
      <c r="V4" s="4" t="s">
        <v>2</v>
      </c>
      <c r="W4" s="4" t="s">
        <v>3</v>
      </c>
      <c r="X4" s="4" t="s">
        <v>29</v>
      </c>
      <c r="Y4" s="3" t="s">
        <v>32</v>
      </c>
      <c r="Z4" s="23"/>
      <c r="AA4" s="4" t="s">
        <v>19</v>
      </c>
      <c r="AB4" s="4" t="s">
        <v>18</v>
      </c>
      <c r="AC4" s="4" t="s">
        <v>20</v>
      </c>
      <c r="AD4" s="4" t="s">
        <v>2</v>
      </c>
      <c r="AE4" s="4" t="s">
        <v>3</v>
      </c>
      <c r="AF4" s="4" t="s">
        <v>30</v>
      </c>
      <c r="AG4" s="4" t="s">
        <v>32</v>
      </c>
      <c r="AH4" s="4" t="s">
        <v>19</v>
      </c>
      <c r="AI4" s="4" t="s">
        <v>18</v>
      </c>
      <c r="AJ4" s="4" t="s">
        <v>20</v>
      </c>
      <c r="AK4" s="4" t="s">
        <v>2</v>
      </c>
      <c r="AL4" s="4" t="s">
        <v>3</v>
      </c>
      <c r="AM4" s="4" t="s">
        <v>29</v>
      </c>
      <c r="AN4" s="4" t="s">
        <v>32</v>
      </c>
    </row>
    <row r="5" spans="1:40" ht="150.75" customHeight="1" x14ac:dyDescent="0.25">
      <c r="A5" s="4">
        <v>1</v>
      </c>
      <c r="B5" s="4" t="s">
        <v>6</v>
      </c>
      <c r="C5" s="4" t="s">
        <v>7</v>
      </c>
      <c r="D5" s="4" t="s">
        <v>23</v>
      </c>
      <c r="E5" s="1">
        <v>0</v>
      </c>
      <c r="F5" s="1">
        <f>303*3</f>
        <v>909</v>
      </c>
      <c r="G5" s="1">
        <f>935*3</f>
        <v>2805</v>
      </c>
      <c r="H5" s="1">
        <f>1062*3</f>
        <v>3186</v>
      </c>
      <c r="I5" s="1">
        <f>1408*3</f>
        <v>4224</v>
      </c>
      <c r="J5" s="1">
        <f>1452*3</f>
        <v>4356</v>
      </c>
      <c r="K5" s="1">
        <f>1359*3</f>
        <v>4077</v>
      </c>
      <c r="L5" s="4">
        <v>0</v>
      </c>
      <c r="M5" s="4">
        <v>249</v>
      </c>
      <c r="N5" s="4">
        <v>5685</v>
      </c>
      <c r="O5" s="4">
        <v>6666</v>
      </c>
      <c r="P5" s="4">
        <v>5982</v>
      </c>
      <c r="Q5" s="4">
        <v>6110</v>
      </c>
      <c r="R5" s="4">
        <v>6130</v>
      </c>
      <c r="S5" s="4">
        <v>0</v>
      </c>
      <c r="T5" s="4">
        <v>28</v>
      </c>
      <c r="U5" s="4">
        <v>74</v>
      </c>
      <c r="V5" s="4">
        <v>130</v>
      </c>
      <c r="W5" s="4">
        <v>109</v>
      </c>
      <c r="X5" s="4">
        <v>106</v>
      </c>
      <c r="Y5" s="4">
        <v>93</v>
      </c>
      <c r="Z5" s="2">
        <v>4486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/>
      <c r="AH5" s="4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/>
    </row>
    <row r="6" spans="1:40" ht="180" customHeight="1" x14ac:dyDescent="0.25">
      <c r="A6" s="4">
        <v>2</v>
      </c>
      <c r="B6" s="4" t="s">
        <v>8</v>
      </c>
      <c r="C6" s="4" t="s">
        <v>17</v>
      </c>
      <c r="D6" s="4" t="s">
        <v>23</v>
      </c>
      <c r="E6" s="1"/>
      <c r="F6" s="1">
        <v>0</v>
      </c>
      <c r="G6" s="6">
        <v>0</v>
      </c>
      <c r="H6" s="1">
        <v>0</v>
      </c>
      <c r="I6" s="1">
        <v>0</v>
      </c>
      <c r="J6" s="1">
        <v>0</v>
      </c>
      <c r="K6" s="1">
        <v>0</v>
      </c>
      <c r="L6" s="4"/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/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2">
        <v>0</v>
      </c>
      <c r="AA6" s="4"/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</row>
    <row r="7" spans="1:40" ht="64.5" customHeight="1" x14ac:dyDescent="0.25">
      <c r="A7" s="4">
        <v>3</v>
      </c>
      <c r="B7" s="4" t="s">
        <v>9</v>
      </c>
      <c r="C7" s="4" t="s">
        <v>17</v>
      </c>
      <c r="D7" s="4" t="s">
        <v>24</v>
      </c>
      <c r="E7" s="1"/>
      <c r="F7" s="1">
        <v>4707</v>
      </c>
      <c r="G7" s="1">
        <v>4729</v>
      </c>
      <c r="H7" s="1">
        <v>3134</v>
      </c>
      <c r="I7" s="1">
        <v>4370</v>
      </c>
      <c r="J7" s="1">
        <v>15456.2</v>
      </c>
      <c r="K7" s="1">
        <v>18371</v>
      </c>
      <c r="L7" s="4"/>
      <c r="M7" s="4">
        <v>61</v>
      </c>
      <c r="N7" s="4">
        <v>57</v>
      </c>
      <c r="O7" s="4">
        <v>57</v>
      </c>
      <c r="P7" s="4">
        <v>56</v>
      </c>
      <c r="Q7" s="4">
        <v>51</v>
      </c>
      <c r="R7" s="4">
        <v>51</v>
      </c>
      <c r="S7" s="4"/>
      <c r="T7" s="4">
        <v>11</v>
      </c>
      <c r="U7" s="4">
        <v>11</v>
      </c>
      <c r="V7" s="4">
        <v>10</v>
      </c>
      <c r="W7" s="4">
        <v>14</v>
      </c>
      <c r="X7" s="4">
        <v>9</v>
      </c>
      <c r="Y7" s="4">
        <v>8</v>
      </c>
      <c r="Z7" s="2">
        <v>36389</v>
      </c>
      <c r="AA7" s="4"/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</row>
    <row r="8" spans="1:40" ht="78.75" customHeight="1" x14ac:dyDescent="0.25">
      <c r="A8" s="4">
        <v>4</v>
      </c>
      <c r="B8" s="4" t="s">
        <v>10</v>
      </c>
      <c r="C8" s="4" t="s">
        <v>17</v>
      </c>
      <c r="D8" s="4" t="s">
        <v>24</v>
      </c>
      <c r="E8" s="1"/>
      <c r="F8" s="1">
        <v>1021</v>
      </c>
      <c r="G8" s="1">
        <v>490</v>
      </c>
      <c r="H8" s="1">
        <v>587</v>
      </c>
      <c r="I8" s="1">
        <v>8475.2999999999993</v>
      </c>
      <c r="J8" s="1">
        <v>1324.3</v>
      </c>
      <c r="K8" s="1">
        <v>1325</v>
      </c>
      <c r="L8" s="4"/>
      <c r="M8" s="4">
        <v>61</v>
      </c>
      <c r="N8" s="4">
        <v>57</v>
      </c>
      <c r="O8" s="4">
        <v>57</v>
      </c>
      <c r="P8" s="4">
        <v>56</v>
      </c>
      <c r="Q8" s="4">
        <v>51</v>
      </c>
      <c r="R8" s="4">
        <v>51</v>
      </c>
      <c r="S8" s="4"/>
      <c r="T8" s="4">
        <v>2</v>
      </c>
      <c r="U8" s="4">
        <v>2</v>
      </c>
      <c r="V8" s="4">
        <v>2</v>
      </c>
      <c r="W8" s="4">
        <v>1</v>
      </c>
      <c r="X8" s="4">
        <v>3</v>
      </c>
      <c r="Y8" s="4">
        <v>3</v>
      </c>
      <c r="Z8" s="2">
        <v>36389</v>
      </c>
      <c r="AA8" s="4"/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</row>
    <row r="9" spans="1:40" ht="71.25" customHeight="1" x14ac:dyDescent="0.25">
      <c r="A9" s="4">
        <v>5</v>
      </c>
      <c r="B9" s="4" t="s">
        <v>11</v>
      </c>
      <c r="C9" s="4" t="s">
        <v>17</v>
      </c>
      <c r="D9" s="4" t="s">
        <v>25</v>
      </c>
      <c r="E9" s="2">
        <v>0.5</v>
      </c>
      <c r="F9" s="2">
        <v>0.5</v>
      </c>
      <c r="G9" s="2">
        <v>0.5</v>
      </c>
      <c r="H9" s="2">
        <v>0.5</v>
      </c>
      <c r="I9" s="2">
        <v>0.5</v>
      </c>
      <c r="J9" s="2">
        <v>0</v>
      </c>
      <c r="K9" s="2">
        <v>0</v>
      </c>
      <c r="L9" s="4">
        <v>3864</v>
      </c>
      <c r="M9" s="4">
        <v>3986</v>
      </c>
      <c r="N9" s="4">
        <v>4293</v>
      </c>
      <c r="O9" s="4">
        <v>5181</v>
      </c>
      <c r="P9" s="4">
        <v>4739</v>
      </c>
      <c r="Q9" s="4">
        <v>4292</v>
      </c>
      <c r="R9" s="4">
        <v>4402</v>
      </c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0</v>
      </c>
      <c r="Y9" s="4">
        <v>0</v>
      </c>
      <c r="Z9" s="2">
        <v>4979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</row>
    <row r="10" spans="1:40" ht="69" customHeight="1" x14ac:dyDescent="0.25">
      <c r="A10" s="4">
        <v>6</v>
      </c>
      <c r="B10" s="4" t="s">
        <v>12</v>
      </c>
      <c r="C10" s="4" t="s">
        <v>17</v>
      </c>
      <c r="D10" s="4" t="s">
        <v>25</v>
      </c>
      <c r="E10" s="1">
        <v>17</v>
      </c>
      <c r="F10" s="1">
        <v>8</v>
      </c>
      <c r="G10" s="1">
        <v>8</v>
      </c>
      <c r="H10" s="1">
        <v>5</v>
      </c>
      <c r="I10" s="1">
        <v>5</v>
      </c>
      <c r="J10" s="1">
        <v>6.4</v>
      </c>
      <c r="K10" s="1">
        <v>4</v>
      </c>
      <c r="L10" s="4">
        <v>3864</v>
      </c>
      <c r="M10" s="4">
        <v>3986</v>
      </c>
      <c r="N10" s="4">
        <v>4293</v>
      </c>
      <c r="O10" s="4">
        <v>5181</v>
      </c>
      <c r="P10" s="4">
        <v>4739</v>
      </c>
      <c r="Q10" s="4">
        <v>4292</v>
      </c>
      <c r="R10" s="4">
        <v>4402</v>
      </c>
      <c r="S10" s="4">
        <v>50</v>
      </c>
      <c r="T10" s="4">
        <v>37</v>
      </c>
      <c r="U10" s="4">
        <v>33</v>
      </c>
      <c r="V10" s="4">
        <v>21</v>
      </c>
      <c r="W10" s="4">
        <v>21</v>
      </c>
      <c r="X10" s="4">
        <v>29</v>
      </c>
      <c r="Y10" s="4">
        <v>17</v>
      </c>
      <c r="Z10" s="2">
        <v>4979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</row>
    <row r="11" spans="1:40" ht="86.25" customHeight="1" x14ac:dyDescent="0.25">
      <c r="A11" s="4">
        <v>7</v>
      </c>
      <c r="B11" s="4" t="s">
        <v>13</v>
      </c>
      <c r="C11" s="4" t="s">
        <v>17</v>
      </c>
      <c r="D11" s="4" t="s">
        <v>25</v>
      </c>
      <c r="E11" s="1">
        <v>44</v>
      </c>
      <c r="F11" s="1">
        <v>20</v>
      </c>
      <c r="G11" s="1">
        <v>16</v>
      </c>
      <c r="H11" s="1">
        <v>11</v>
      </c>
      <c r="I11" s="1">
        <v>6</v>
      </c>
      <c r="J11" s="1">
        <v>2.2000000000000002</v>
      </c>
      <c r="K11" s="1">
        <v>4</v>
      </c>
      <c r="L11" s="4">
        <v>3864</v>
      </c>
      <c r="M11" s="4">
        <v>3986</v>
      </c>
      <c r="N11" s="4">
        <v>4293</v>
      </c>
      <c r="O11" s="4">
        <v>5181</v>
      </c>
      <c r="P11" s="4">
        <v>4739</v>
      </c>
      <c r="Q11" s="4">
        <v>4292</v>
      </c>
      <c r="R11" s="4">
        <v>4402</v>
      </c>
      <c r="S11" s="4">
        <v>52</v>
      </c>
      <c r="T11" s="4">
        <v>47</v>
      </c>
      <c r="U11" s="4">
        <v>51</v>
      </c>
      <c r="V11" s="4">
        <v>37</v>
      </c>
      <c r="W11" s="4">
        <v>30</v>
      </c>
      <c r="X11" s="4">
        <v>8</v>
      </c>
      <c r="Y11" s="4">
        <v>25</v>
      </c>
      <c r="Z11" s="2">
        <v>4979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</row>
    <row r="12" spans="1:40" ht="72" customHeight="1" x14ac:dyDescent="0.25">
      <c r="A12" s="4">
        <v>8</v>
      </c>
      <c r="B12" s="4" t="s">
        <v>14</v>
      </c>
      <c r="C12" s="4" t="s">
        <v>17</v>
      </c>
      <c r="D12" s="4" t="s">
        <v>25</v>
      </c>
      <c r="E12" s="1">
        <v>20</v>
      </c>
      <c r="F12" s="2">
        <v>35</v>
      </c>
      <c r="G12" s="2">
        <v>41</v>
      </c>
      <c r="H12" s="2">
        <v>23</v>
      </c>
      <c r="I12" s="2">
        <v>25</v>
      </c>
      <c r="J12" s="2">
        <v>25.1</v>
      </c>
      <c r="K12" s="2">
        <v>50</v>
      </c>
      <c r="L12" s="4">
        <v>3864</v>
      </c>
      <c r="M12" s="4">
        <v>3986</v>
      </c>
      <c r="N12" s="4">
        <v>4293</v>
      </c>
      <c r="O12" s="4">
        <v>5181</v>
      </c>
      <c r="P12" s="4">
        <v>4739</v>
      </c>
      <c r="Q12" s="4">
        <v>4292</v>
      </c>
      <c r="R12" s="4">
        <v>4402</v>
      </c>
      <c r="S12" s="4">
        <v>78</v>
      </c>
      <c r="T12" s="4">
        <v>98</v>
      </c>
      <c r="U12" s="4">
        <v>96</v>
      </c>
      <c r="V12" s="4">
        <v>93</v>
      </c>
      <c r="W12" s="4">
        <v>101</v>
      </c>
      <c r="X12" s="4">
        <v>102</v>
      </c>
      <c r="Y12" s="4">
        <v>111</v>
      </c>
      <c r="Z12" s="2">
        <v>4979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</row>
    <row r="13" spans="1:40" ht="86.25" customHeight="1" x14ac:dyDescent="0.25">
      <c r="A13" s="4">
        <v>9</v>
      </c>
      <c r="B13" s="4" t="s">
        <v>15</v>
      </c>
      <c r="C13" s="4" t="s">
        <v>17</v>
      </c>
      <c r="D13" s="4" t="s">
        <v>23</v>
      </c>
      <c r="E13" s="1"/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4"/>
      <c r="M13" s="4">
        <v>0</v>
      </c>
      <c r="N13" s="4">
        <v>0</v>
      </c>
      <c r="O13" s="4">
        <v>0</v>
      </c>
      <c r="P13" s="4">
        <v>56</v>
      </c>
      <c r="Q13" s="4">
        <v>0</v>
      </c>
      <c r="R13" s="4">
        <v>13</v>
      </c>
      <c r="S13" s="4"/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2">
        <v>36389</v>
      </c>
      <c r="AA13" s="4"/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</row>
    <row r="14" spans="1:40" ht="72.75" customHeight="1" x14ac:dyDescent="0.25">
      <c r="A14" s="4">
        <v>10</v>
      </c>
      <c r="B14" s="4" t="s">
        <v>16</v>
      </c>
      <c r="C14" s="4" t="s">
        <v>17</v>
      </c>
      <c r="D14" s="4" t="s">
        <v>23</v>
      </c>
      <c r="E14" s="1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4402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2">
        <v>4979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</row>
    <row r="15" spans="1:40" ht="107.25" customHeight="1" x14ac:dyDescent="0.25">
      <c r="A15" s="4">
        <v>11</v>
      </c>
      <c r="B15" s="4" t="s">
        <v>28</v>
      </c>
      <c r="C15" s="4" t="s">
        <v>17</v>
      </c>
      <c r="D15" s="4" t="s">
        <v>23</v>
      </c>
      <c r="E15" s="1"/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4"/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13</v>
      </c>
      <c r="S15" s="4"/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2">
        <v>36389</v>
      </c>
      <c r="AA15" s="4"/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</row>
    <row r="16" spans="1:40" ht="89.25" customHeight="1" x14ac:dyDescent="0.25">
      <c r="A16" s="4">
        <v>12</v>
      </c>
      <c r="B16" s="4" t="s">
        <v>36</v>
      </c>
      <c r="C16" s="4" t="s">
        <v>17</v>
      </c>
      <c r="D16" s="4" t="s">
        <v>23</v>
      </c>
      <c r="E16" s="1"/>
      <c r="F16" s="2"/>
      <c r="G16" s="2"/>
      <c r="H16" s="2"/>
      <c r="I16" s="2"/>
      <c r="J16" s="2"/>
      <c r="K16" s="2">
        <v>0</v>
      </c>
      <c r="L16" s="4"/>
      <c r="M16" s="4"/>
      <c r="N16" s="4"/>
      <c r="O16" s="4"/>
      <c r="P16" s="4"/>
      <c r="Q16" s="4"/>
      <c r="R16" s="4">
        <v>13</v>
      </c>
      <c r="S16" s="4"/>
      <c r="T16" s="4"/>
      <c r="U16" s="4"/>
      <c r="V16" s="4"/>
      <c r="W16" s="4"/>
      <c r="X16" s="4"/>
      <c r="Y16" s="4">
        <v>0</v>
      </c>
      <c r="Z16" s="2">
        <v>36389</v>
      </c>
      <c r="AA16" s="4"/>
      <c r="AB16" s="4"/>
      <c r="AC16" s="4"/>
      <c r="AD16" s="4"/>
      <c r="AE16" s="4"/>
      <c r="AF16" s="4"/>
      <c r="AG16" s="4">
        <v>0</v>
      </c>
      <c r="AH16" s="4"/>
      <c r="AI16" s="1"/>
      <c r="AJ16" s="1"/>
      <c r="AK16" s="1"/>
      <c r="AL16" s="1"/>
      <c r="AM16" s="1"/>
      <c r="AN16" s="1">
        <v>0</v>
      </c>
    </row>
    <row r="17" spans="1:40" s="12" customFormat="1" ht="45" customHeight="1" x14ac:dyDescent="0.25">
      <c r="A17" s="9"/>
      <c r="B17" s="9" t="s">
        <v>21</v>
      </c>
      <c r="C17" s="9"/>
      <c r="D17" s="9"/>
      <c r="E17" s="10">
        <f>SUM(E5:E14)</f>
        <v>81.5</v>
      </c>
      <c r="F17" s="11">
        <f>F5+F7+F8+F9+F10+F11+F12+F13+F14+F15</f>
        <v>6700.5</v>
      </c>
      <c r="G17" s="11">
        <f t="shared" ref="G17:AI17" si="0">SUM(G5:G16)</f>
        <v>8089.5</v>
      </c>
      <c r="H17" s="11">
        <f t="shared" si="0"/>
        <v>6946.5</v>
      </c>
      <c r="I17" s="11">
        <f t="shared" si="0"/>
        <v>17105.8</v>
      </c>
      <c r="J17" s="11">
        <f t="shared" si="0"/>
        <v>21170.2</v>
      </c>
      <c r="K17" s="11">
        <f t="shared" si="0"/>
        <v>23831</v>
      </c>
      <c r="L17" s="11">
        <f t="shared" si="0"/>
        <v>15456</v>
      </c>
      <c r="M17" s="11">
        <f t="shared" si="0"/>
        <v>16315</v>
      </c>
      <c r="N17" s="11" t="s">
        <v>37</v>
      </c>
      <c r="O17" s="11" t="s">
        <v>37</v>
      </c>
      <c r="P17" s="11" t="s">
        <v>37</v>
      </c>
      <c r="Q17" s="11" t="s">
        <v>37</v>
      </c>
      <c r="R17" s="11" t="s">
        <v>37</v>
      </c>
      <c r="S17" s="11">
        <f t="shared" si="0"/>
        <v>181</v>
      </c>
      <c r="T17" s="11">
        <f t="shared" si="0"/>
        <v>224</v>
      </c>
      <c r="U17" s="11" t="s">
        <v>37</v>
      </c>
      <c r="V17" s="11" t="s">
        <v>37</v>
      </c>
      <c r="W17" s="11" t="s">
        <v>37</v>
      </c>
      <c r="X17" s="11" t="s">
        <v>37</v>
      </c>
      <c r="Y17" s="11" t="s">
        <v>37</v>
      </c>
      <c r="Z17" s="11" t="s">
        <v>37</v>
      </c>
      <c r="AA17" s="11">
        <f t="shared" si="0"/>
        <v>0</v>
      </c>
      <c r="AB17" s="11">
        <f t="shared" si="0"/>
        <v>0</v>
      </c>
      <c r="AC17" s="11" t="s">
        <v>37</v>
      </c>
      <c r="AD17" s="11" t="s">
        <v>37</v>
      </c>
      <c r="AE17" s="11" t="s">
        <v>37</v>
      </c>
      <c r="AF17" s="11" t="s">
        <v>37</v>
      </c>
      <c r="AG17" s="11" t="s">
        <v>37</v>
      </c>
      <c r="AH17" s="11">
        <f t="shared" si="0"/>
        <v>0</v>
      </c>
      <c r="AI17" s="11">
        <f t="shared" si="0"/>
        <v>0</v>
      </c>
      <c r="AJ17" s="11" t="s">
        <v>37</v>
      </c>
      <c r="AK17" s="11" t="s">
        <v>37</v>
      </c>
      <c r="AL17" s="11" t="s">
        <v>37</v>
      </c>
      <c r="AM17" s="11" t="s">
        <v>37</v>
      </c>
      <c r="AN17" s="11" t="s">
        <v>37</v>
      </c>
    </row>
  </sheetData>
  <mergeCells count="12">
    <mergeCell ref="AL1:AN1"/>
    <mergeCell ref="A2:AL2"/>
    <mergeCell ref="E3:K3"/>
    <mergeCell ref="L3:R3"/>
    <mergeCell ref="S3:Y3"/>
    <mergeCell ref="AA3:AG3"/>
    <mergeCell ref="AH3:AN3"/>
    <mergeCell ref="A3:A4"/>
    <mergeCell ref="B3:B4"/>
    <mergeCell ref="C3:C4"/>
    <mergeCell ref="Z3:Z4"/>
    <mergeCell ref="D3:D4"/>
  </mergeCells>
  <pageMargins left="0.31496062992125984" right="0.51181102362204722" top="0.15748031496062992" bottom="0.15748031496062992" header="0.31496062992125984" footer="0.31496062992125984"/>
  <pageSetup paperSize="9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2023-09-25T05:40:20Z</dcterms:modified>
</cp:coreProperties>
</file>